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23175" windowHeight="9645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Arkusz1!$A$1:$O$10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/>
  <c r="N8" s="1"/>
  <c r="O8" l="1"/>
  <c r="M9" l="1"/>
  <c r="N9" s="1"/>
  <c r="O9" l="1"/>
  <c r="M7"/>
  <c r="N7" s="1"/>
  <c r="O7" s="1"/>
  <c r="M6" l="1"/>
  <c r="M10" s="1"/>
  <c r="N6" l="1"/>
  <c r="N10" s="1"/>
  <c r="O6" l="1"/>
  <c r="O10" s="1"/>
</calcChain>
</file>

<file path=xl/sharedStrings.xml><?xml version="1.0" encoding="utf-8"?>
<sst xmlns="http://schemas.openxmlformats.org/spreadsheetml/2006/main" count="38" uniqueCount="30">
  <si>
    <t>L.p.</t>
  </si>
  <si>
    <t>Nazwa</t>
  </si>
  <si>
    <t>Rys.</t>
  </si>
  <si>
    <t>Nazwa pomieszczenia/numer pomieszczenia</t>
  </si>
  <si>
    <t>Opis</t>
  </si>
  <si>
    <t>J.m.</t>
  </si>
  <si>
    <t>Ilość</t>
  </si>
  <si>
    <t>Cena jednostkowa netto w PLN</t>
  </si>
  <si>
    <t>VAT %</t>
  </si>
  <si>
    <t>Wartość netto w PLN</t>
  </si>
  <si>
    <t>Wartosć VAT w PLN</t>
  </si>
  <si>
    <t>Wartość brutto w PLN</t>
  </si>
  <si>
    <t>PRZEDMIOT ZAMÓWIENIA</t>
  </si>
  <si>
    <t>załącznik nr 1 do SIWZ</t>
  </si>
  <si>
    <t>13=(10x11)</t>
  </si>
  <si>
    <t>14=(12x13)</t>
  </si>
  <si>
    <t>15=(13+14)</t>
  </si>
  <si>
    <t>szt.</t>
  </si>
  <si>
    <t>Wartość:  netto, brutto, VAT</t>
  </si>
  <si>
    <t>L [cm] ±5%</t>
  </si>
  <si>
    <t>B [cm] ±5%</t>
  </si>
  <si>
    <t>H [cm] ±5%</t>
  </si>
  <si>
    <t>Pokój Lekarski</t>
  </si>
  <si>
    <t>SZ_ZL_1</t>
  </si>
  <si>
    <t>SZ_ST_1</t>
  </si>
  <si>
    <t>SZW_1</t>
  </si>
  <si>
    <t>SZW_2</t>
  </si>
  <si>
    <r>
      <t xml:space="preserve"> Korpusy zabudowy aneksu kuchennego należy wykonać z płyty dwustronnie laminowanej mimimum o gr. 18mm wykończonej okleiną PCV grubości 1mm. Szafa ustawiona na cokole z plyty meblowej o gr 18 mm dwustronnie laminowanej wykończonej okleiną PCV grubości 1 mm. Zawiasy puszkowe z cichym domykiem. Konstrukcja łączona za pomocą kołków i mimośrodów. Szafa zamykana drzwiczkami nakładanymi. Fronty z płyty dwustronnie laminowanej mimimum o gr. 18mm wykończonej okleiną PCV grubości 1mm. Wzór frontów prosty bez przetłoczeń. Drzwiczki wyposażone w uchwyty metalowe kolor alu mat w kształcie litery U. Blat Szafki zlewowej o grubości 30 mm, kuchenny pokryty laminatem </t>
    </r>
    <r>
      <rPr>
        <sz val="8"/>
        <rFont val="Arial CE"/>
        <charset val="238"/>
      </rPr>
      <t>wysokociśnieniowym, szafka wyposażona w listwy nablatowe i przyblatowe. S</t>
    </r>
    <r>
      <rPr>
        <sz val="8"/>
        <color theme="1"/>
        <rFont val="Arial CE"/>
        <charset val="238"/>
      </rPr>
      <t xml:space="preserve">zafka wyposażona w zlew jednokomorowy z ociekaczem wbudowanym w blat. Zabudowa wykonana </t>
    </r>
    <r>
      <rPr>
        <sz val="8"/>
        <rFont val="Arial CE"/>
        <family val="2"/>
        <charset val="238"/>
      </rPr>
      <t>z materiałów zmywalnych odpornych na środki myjące i dezynfekcyjne. UWAGI: przed realizacją zamówienia należy zweryfkować wymiary zabudowy z wymiarami pomieszczenia. Kolorystyka ustalana na etapie realizacji.</t>
    </r>
  </si>
  <si>
    <r>
      <t xml:space="preserve"> Korpusy zabudowy należy wykonać z płyty dwustronnie laminowanej mimimum o gr. 18mm wykończonej okleiną PCV grubości 1mm. Szafa ustawiona na cokole z plyty meblowej o gr 18 mm dwustronnie laminowanej wykończonej okleiną PCV grubości 1 mm. Zawiasy puszkowe z cichym domykiem. Konstrukcja łączona za pomocą kołków i mimośrodów. Szafa zamykana drzwiczkami nakładanymi. Fronty z płyty dwustronnie laminowanej mimimum o gr. 18mm wykończonej okleiną PCV grubości 1mm. Wzór frontów prosty bez przetłoczeń. Drzwiczki wyposażone w uchwyty metalowe kolor alu mat w kształcie litery U. Blat Szafki zlewowej o grubości 30 mm, kuchenny pokryty laminatem </t>
    </r>
    <r>
      <rPr>
        <sz val="8"/>
        <rFont val="Arial CE"/>
        <charset val="238"/>
      </rPr>
      <t xml:space="preserve">wysokociśnieniowym, szafka wyposażona w listwy nablatowe i przyblatowe. </t>
    </r>
    <r>
      <rPr>
        <sz val="8"/>
        <color theme="1"/>
        <rFont val="Arial CE"/>
        <charset val="238"/>
      </rPr>
      <t xml:space="preserve">Zabudowa wykonana </t>
    </r>
    <r>
      <rPr>
        <sz val="8"/>
        <rFont val="Arial CE"/>
        <family val="2"/>
        <charset val="238"/>
      </rPr>
      <t>z materiałów zmywalnych odpornych na środki myjące i dezynfekcyjne. UWAGI: przed realizacją zamówienia należy zweryfkować wymiary zabudowy z wymiarami pomieszczenia. Kolorystyka ustalana na etapie realizacji.</t>
    </r>
  </si>
  <si>
    <t xml:space="preserve">Szafa wisząca. Korpus szafy należy wykonać z płyty dwustronnie laminowanej mimimum o gr. 18mm wykończonej okleiną PCV grubości 1mm. Zawiasy puszkowe z cichym domykiem. Konstrukcja łączona za pomocą kołków i mimośrodów. Szafa zamykana drzwiczkami nakładanymi. Fronty z płyty dwustronnie laminowanej mimimum o gr. 18mm wykończonej okleiną PCV grubości 1mm. Wzór frontów prosty bez przetłoczeń. Drzwiczki wyposażone w uchwyty metalowe kolor alu mat w kształcie litery U. Komory szafy należy wyposażyć w półki mocowane za pomocą złącz zabezpieczających przed przypadkowym wysunięciem. Półki szafy z możliwością regulacji wysokości. UWAGI: przed realizacją zamówienia należy zweryfikować wymiary szafy z wymiarami pomieszczenia. Kolorystyka ustalana na etapie realizacji. </t>
  </si>
</sst>
</file>

<file path=xl/styles.xml><?xml version="1.0" encoding="utf-8"?>
<styleSheet xmlns="http://schemas.openxmlformats.org/spreadsheetml/2006/main">
  <numFmts count="1">
    <numFmt numFmtId="164" formatCode="#,##0.00\ _z_ł"/>
  </numFmts>
  <fonts count="18">
    <font>
      <sz val="11"/>
      <color theme="1"/>
      <name val="Czcionka tekstu podstawowego"/>
      <family val="2"/>
      <charset val="238"/>
    </font>
    <font>
      <sz val="8"/>
      <color theme="1"/>
      <name val="Czcionka tekstu podstawowego"/>
      <family val="2"/>
      <charset val="238"/>
    </font>
    <font>
      <b/>
      <sz val="14"/>
      <name val="Arial CE"/>
      <charset val="238"/>
    </font>
    <font>
      <b/>
      <sz val="9"/>
      <name val="Arial CE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sz val="11"/>
      <color theme="1"/>
      <name val="Czcionka tekstu podstawowego"/>
      <family val="2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name val="Arial CE"/>
      <family val="2"/>
      <charset val="238"/>
    </font>
    <font>
      <sz val="10"/>
      <color rgb="FFFF0000"/>
      <name val="Times New Roman"/>
      <family val="1"/>
      <charset val="238"/>
    </font>
    <font>
      <sz val="10"/>
      <color theme="0" tint="-0.249977111117893"/>
      <name val="Times New Roman"/>
      <family val="1"/>
      <charset val="238"/>
    </font>
    <font>
      <b/>
      <sz val="8"/>
      <name val="Arial"/>
      <family val="2"/>
      <charset val="238"/>
    </font>
    <font>
      <sz val="8"/>
      <color theme="1"/>
      <name val="Czcionka tekstu podstawowego"/>
      <charset val="238"/>
    </font>
    <font>
      <sz val="11"/>
      <color indexed="8"/>
      <name val="Czcionka tekstu podstawowego"/>
      <family val="2"/>
      <charset val="238"/>
    </font>
    <font>
      <sz val="8"/>
      <name val="Arial"/>
      <family val="2"/>
      <charset val="238"/>
    </font>
    <font>
      <b/>
      <sz val="8"/>
      <color theme="1"/>
      <name val="Czcionka tekstu podstawowego"/>
      <charset val="238"/>
    </font>
    <font>
      <sz val="8"/>
      <color theme="1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0" fontId="14" fillId="0" borderId="0"/>
  </cellStyleXfs>
  <cellXfs count="34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center"/>
    </xf>
    <xf numFmtId="0" fontId="9" fillId="0" borderId="6" xfId="0" applyFont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2" fontId="10" fillId="4" borderId="6" xfId="0" applyNumberFormat="1" applyFont="1" applyFill="1" applyBorder="1" applyAlignment="1">
      <alignment horizontal="center" vertical="center" wrapText="1"/>
    </xf>
    <xf numFmtId="9" fontId="7" fillId="0" borderId="6" xfId="1" applyFont="1" applyFill="1" applyBorder="1" applyAlignment="1">
      <alignment horizontal="center" wrapText="1"/>
    </xf>
    <xf numFmtId="164" fontId="8" fillId="5" borderId="6" xfId="0" applyNumberFormat="1" applyFont="1" applyFill="1" applyBorder="1" applyAlignment="1">
      <alignment wrapText="1"/>
    </xf>
    <xf numFmtId="0" fontId="11" fillId="5" borderId="6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justify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6" fillId="6" borderId="14" xfId="0" applyFont="1" applyFill="1" applyBorder="1" applyAlignment="1">
      <alignment horizontal="center" vertical="center"/>
    </xf>
    <xf numFmtId="0" fontId="16" fillId="6" borderId="8" xfId="0" applyFont="1" applyFill="1" applyBorder="1" applyAlignment="1">
      <alignment horizontal="center" vertical="center"/>
    </xf>
    <xf numFmtId="0" fontId="16" fillId="6" borderId="15" xfId="0" applyFont="1" applyFill="1" applyBorder="1" applyAlignment="1">
      <alignment horizontal="center" vertical="center"/>
    </xf>
  </cellXfs>
  <cellStyles count="3">
    <cellStyle name="Excel Built-in Normal" xfId="2"/>
    <cellStyle name="Normalny" xfId="0" builtinId="0"/>
    <cellStyle name="Procentowy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2</xdr:col>
      <xdr:colOff>1925</xdr:colOff>
      <xdr:row>9</xdr:row>
      <xdr:rowOff>2117</xdr:rowOff>
    </xdr:to>
    <xdr:pic>
      <xdr:nvPicPr>
        <xdr:cNvPr id="21" name="Picture 2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0438" y="28114625"/>
          <a:ext cx="867834" cy="2117"/>
        </a:xfrm>
        <a:prstGeom prst="rect">
          <a:avLst/>
        </a:prstGeom>
        <a:noFill/>
        <a:ln w="1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2</xdr:col>
      <xdr:colOff>1925</xdr:colOff>
      <xdr:row>9</xdr:row>
      <xdr:rowOff>2117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614" y="28419136"/>
          <a:ext cx="867834" cy="2117"/>
        </a:xfrm>
        <a:prstGeom prst="rect">
          <a:avLst/>
        </a:prstGeom>
        <a:noFill/>
        <a:ln w="1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867834</xdr:colOff>
      <xdr:row>9</xdr:row>
      <xdr:rowOff>2117</xdr:rowOff>
    </xdr:to>
    <xdr:pic>
      <xdr:nvPicPr>
        <xdr:cNvPr id="14" name="Picture 2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150" y="14658975"/>
          <a:ext cx="867834" cy="2117"/>
        </a:xfrm>
        <a:prstGeom prst="rect">
          <a:avLst/>
        </a:prstGeom>
        <a:noFill/>
        <a:ln w="1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867834</xdr:colOff>
      <xdr:row>9</xdr:row>
      <xdr:rowOff>2117</xdr:rowOff>
    </xdr:to>
    <xdr:pic>
      <xdr:nvPicPr>
        <xdr:cNvPr id="15" name="Picture 2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150" y="14658975"/>
          <a:ext cx="867834" cy="2117"/>
        </a:xfrm>
        <a:prstGeom prst="rect">
          <a:avLst/>
        </a:prstGeom>
        <a:noFill/>
        <a:ln w="1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2</xdr:col>
      <xdr:colOff>1925</xdr:colOff>
      <xdr:row>9</xdr:row>
      <xdr:rowOff>2117</xdr:rowOff>
    </xdr:to>
    <xdr:pic>
      <xdr:nvPicPr>
        <xdr:cNvPr id="66" name="Picture 2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32991136"/>
          <a:ext cx="867834" cy="2117"/>
        </a:xfrm>
        <a:prstGeom prst="rect">
          <a:avLst/>
        </a:prstGeom>
        <a:noFill/>
        <a:ln w="1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867834</xdr:colOff>
      <xdr:row>9</xdr:row>
      <xdr:rowOff>2117</xdr:rowOff>
    </xdr:to>
    <xdr:pic>
      <xdr:nvPicPr>
        <xdr:cNvPr id="67" name="Picture 2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5909" y="32991136"/>
          <a:ext cx="867834" cy="2117"/>
        </a:xfrm>
        <a:prstGeom prst="rect">
          <a:avLst/>
        </a:prstGeom>
        <a:noFill/>
        <a:ln w="1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867834</xdr:colOff>
      <xdr:row>9</xdr:row>
      <xdr:rowOff>2117</xdr:rowOff>
    </xdr:to>
    <xdr:pic>
      <xdr:nvPicPr>
        <xdr:cNvPr id="68" name="Picture 2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5909" y="32991136"/>
          <a:ext cx="867834" cy="2117"/>
        </a:xfrm>
        <a:prstGeom prst="rect">
          <a:avLst/>
        </a:prstGeom>
        <a:noFill/>
        <a:ln w="1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</xdr:col>
      <xdr:colOff>198438</xdr:colOff>
      <xdr:row>5</xdr:row>
      <xdr:rowOff>134442</xdr:rowOff>
    </xdr:from>
    <xdr:to>
      <xdr:col>2</xdr:col>
      <xdr:colOff>1410645</xdr:colOff>
      <xdr:row>5</xdr:row>
      <xdr:rowOff>1349375</xdr:rowOff>
    </xdr:to>
    <xdr:pic>
      <xdr:nvPicPr>
        <xdr:cNvPr id="18" name="Obraz 17" descr="Zlewozmywak z szafka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63626" y="1610817"/>
          <a:ext cx="1212207" cy="1214933"/>
        </a:xfrm>
        <a:prstGeom prst="rect">
          <a:avLst/>
        </a:prstGeom>
      </xdr:spPr>
    </xdr:pic>
    <xdr:clientData/>
  </xdr:twoCellAnchor>
  <xdr:twoCellAnchor editAs="oneCell">
    <xdr:from>
      <xdr:col>2</xdr:col>
      <xdr:colOff>95250</xdr:colOff>
      <xdr:row>7</xdr:row>
      <xdr:rowOff>460778</xdr:rowOff>
    </xdr:from>
    <xdr:to>
      <xdr:col>2</xdr:col>
      <xdr:colOff>1421997</xdr:colOff>
      <xdr:row>7</xdr:row>
      <xdr:rowOff>1547812</xdr:rowOff>
    </xdr:to>
    <xdr:pic>
      <xdr:nvPicPr>
        <xdr:cNvPr id="19" name="Obraz 18" descr="szafka bez lodówki.pn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60438" y="4754966"/>
          <a:ext cx="1326747" cy="1087034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190501</xdr:colOff>
      <xdr:row>6</xdr:row>
      <xdr:rowOff>158751</xdr:rowOff>
    </xdr:from>
    <xdr:to>
      <xdr:col>2</xdr:col>
      <xdr:colOff>1409700</xdr:colOff>
      <xdr:row>6</xdr:row>
      <xdr:rowOff>1593850</xdr:rowOff>
    </xdr:to>
    <xdr:pic>
      <xdr:nvPicPr>
        <xdr:cNvPr id="20" name="Obraz 19" descr="2x szafka wisząca 50x35x75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0451" y="3181351"/>
          <a:ext cx="1219199" cy="1435099"/>
        </a:xfrm>
        <a:prstGeom prst="rect">
          <a:avLst/>
        </a:prstGeom>
      </xdr:spPr>
    </xdr:pic>
    <xdr:clientData/>
  </xdr:twoCellAnchor>
  <xdr:twoCellAnchor editAs="oneCell">
    <xdr:from>
      <xdr:col>2</xdr:col>
      <xdr:colOff>158750</xdr:colOff>
      <xdr:row>8</xdr:row>
      <xdr:rowOff>387350</xdr:rowOff>
    </xdr:from>
    <xdr:to>
      <xdr:col>2</xdr:col>
      <xdr:colOff>1212849</xdr:colOff>
      <xdr:row>8</xdr:row>
      <xdr:rowOff>1534713</xdr:rowOff>
    </xdr:to>
    <xdr:pic>
      <xdr:nvPicPr>
        <xdr:cNvPr id="24" name="Obraz 23" descr="2x szafka wisząca 50x35x75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28700" y="6915150"/>
          <a:ext cx="1054099" cy="114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5"/>
  <sheetViews>
    <sheetView tabSelected="1" view="pageBreakPreview" topLeftCell="A4" zoomScale="80" zoomScaleNormal="90" zoomScaleSheetLayoutView="80" zoomScalePageLayoutView="140" workbookViewId="0">
      <selection activeCell="M10" sqref="M10"/>
    </sheetView>
  </sheetViews>
  <sheetFormatPr defaultColWidth="9" defaultRowHeight="14.25"/>
  <cols>
    <col min="1" max="1" width="3.375" style="4" customWidth="1"/>
    <col min="2" max="2" width="8" style="4" customWidth="1"/>
    <col min="3" max="3" width="20.375" style="4" customWidth="1"/>
    <col min="4" max="4" width="10.375" style="4" customWidth="1"/>
    <col min="5" max="5" width="67.875" style="4" customWidth="1"/>
    <col min="6" max="6" width="6" style="4" customWidth="1"/>
    <col min="7" max="7" width="4.875" style="4" customWidth="1"/>
    <col min="8" max="8" width="6.75" style="4" customWidth="1"/>
    <col min="9" max="9" width="3.75" style="4" customWidth="1"/>
    <col min="10" max="10" width="4" style="4" customWidth="1"/>
    <col min="11" max="11" width="8.75" style="4" customWidth="1"/>
    <col min="12" max="12" width="4.625" style="4" customWidth="1"/>
    <col min="13" max="14" width="11.125" style="4" customWidth="1"/>
    <col min="15" max="15" width="12.25" style="4" customWidth="1"/>
    <col min="16" max="16384" width="9" style="4"/>
  </cols>
  <sheetData>
    <row r="1" spans="1:17" ht="15" thickBot="1"/>
    <row r="2" spans="1:17" ht="18.75" thickBot="1">
      <c r="A2" s="22"/>
      <c r="B2" s="23"/>
      <c r="C2" s="23"/>
      <c r="D2" s="24"/>
      <c r="E2" s="24" t="s">
        <v>12</v>
      </c>
      <c r="F2" s="23"/>
      <c r="G2" s="23"/>
      <c r="H2" s="23"/>
      <c r="I2" s="23"/>
      <c r="J2" s="23"/>
      <c r="K2" s="23"/>
      <c r="L2" s="23"/>
      <c r="M2" s="23"/>
      <c r="N2" s="25" t="s">
        <v>13</v>
      </c>
      <c r="O2" s="26"/>
    </row>
    <row r="3" spans="1:17" ht="53.25" customHeight="1" thickBot="1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0" t="s">
        <v>19</v>
      </c>
      <c r="G3" s="2" t="s">
        <v>20</v>
      </c>
      <c r="H3" s="2" t="s">
        <v>21</v>
      </c>
      <c r="I3" s="2" t="s">
        <v>5</v>
      </c>
      <c r="J3" s="2" t="s">
        <v>6</v>
      </c>
      <c r="K3" s="2" t="s">
        <v>7</v>
      </c>
      <c r="L3" s="2" t="s">
        <v>8</v>
      </c>
      <c r="M3" s="2" t="s">
        <v>9</v>
      </c>
      <c r="N3" s="2" t="s">
        <v>10</v>
      </c>
      <c r="O3" s="3" t="s">
        <v>11</v>
      </c>
      <c r="P3" s="5"/>
    </row>
    <row r="4" spans="1:17">
      <c r="A4" s="27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  <c r="M4" s="6" t="s">
        <v>14</v>
      </c>
      <c r="N4" s="6" t="s">
        <v>15</v>
      </c>
      <c r="O4" s="28" t="s">
        <v>16</v>
      </c>
      <c r="P4" s="5"/>
    </row>
    <row r="5" spans="1:17" ht="15" customHeight="1">
      <c r="A5" s="31" t="s">
        <v>22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3"/>
      <c r="P5" s="5"/>
    </row>
    <row r="6" spans="1:17" ht="141.75" customHeight="1">
      <c r="A6" s="29">
        <v>1</v>
      </c>
      <c r="B6" s="8" t="s">
        <v>23</v>
      </c>
      <c r="C6" s="7"/>
      <c r="D6" s="19" t="s">
        <v>22</v>
      </c>
      <c r="E6" s="9" t="s">
        <v>27</v>
      </c>
      <c r="F6" s="7">
        <v>105</v>
      </c>
      <c r="G6" s="7">
        <v>60</v>
      </c>
      <c r="H6" s="7">
        <v>90</v>
      </c>
      <c r="I6" s="7" t="s">
        <v>17</v>
      </c>
      <c r="J6" s="7">
        <v>1</v>
      </c>
      <c r="K6" s="7">
        <v>0</v>
      </c>
      <c r="L6" s="7">
        <v>23</v>
      </c>
      <c r="M6" s="7">
        <f>K6*J6</f>
        <v>0</v>
      </c>
      <c r="N6" s="7">
        <f>M6*L6/100</f>
        <v>0</v>
      </c>
      <c r="O6" s="30">
        <f>M6+N6</f>
        <v>0</v>
      </c>
      <c r="Q6" s="21"/>
    </row>
    <row r="7" spans="1:17" ht="141.75" customHeight="1">
      <c r="A7" s="29">
        <v>2</v>
      </c>
      <c r="B7" s="8" t="s">
        <v>25</v>
      </c>
      <c r="C7" s="7"/>
      <c r="D7" s="19" t="s">
        <v>22</v>
      </c>
      <c r="E7" s="9" t="s">
        <v>29</v>
      </c>
      <c r="F7" s="7">
        <v>105</v>
      </c>
      <c r="G7" s="7">
        <v>35</v>
      </c>
      <c r="H7" s="7">
        <v>150</v>
      </c>
      <c r="I7" s="7" t="s">
        <v>17</v>
      </c>
      <c r="J7" s="7">
        <v>1</v>
      </c>
      <c r="K7" s="7"/>
      <c r="L7" s="7">
        <v>23</v>
      </c>
      <c r="M7" s="7">
        <f t="shared" ref="M7:M9" si="0">K7*J7</f>
        <v>0</v>
      </c>
      <c r="N7" s="7">
        <f t="shared" ref="N7:N9" si="1">M7*L7/100</f>
        <v>0</v>
      </c>
      <c r="O7" s="30">
        <f t="shared" ref="O7:O9" si="2">M7+N7</f>
        <v>0</v>
      </c>
      <c r="Q7" s="21"/>
    </row>
    <row r="8" spans="1:17" ht="156" customHeight="1">
      <c r="A8" s="29">
        <v>3</v>
      </c>
      <c r="B8" s="8" t="s">
        <v>24</v>
      </c>
      <c r="C8" s="7"/>
      <c r="D8" s="19" t="s">
        <v>22</v>
      </c>
      <c r="E8" s="9" t="s">
        <v>28</v>
      </c>
      <c r="F8" s="7">
        <v>120</v>
      </c>
      <c r="G8" s="7">
        <v>60</v>
      </c>
      <c r="H8" s="7">
        <v>90</v>
      </c>
      <c r="I8" s="7" t="s">
        <v>17</v>
      </c>
      <c r="J8" s="7">
        <v>1</v>
      </c>
      <c r="K8" s="7"/>
      <c r="L8" s="7">
        <v>23</v>
      </c>
      <c r="M8" s="7">
        <f t="shared" si="0"/>
        <v>0</v>
      </c>
      <c r="N8" s="7">
        <f t="shared" si="1"/>
        <v>0</v>
      </c>
      <c r="O8" s="30">
        <f t="shared" si="2"/>
        <v>0</v>
      </c>
      <c r="Q8" s="21"/>
    </row>
    <row r="9" spans="1:17" ht="153.75" customHeight="1">
      <c r="A9" s="29">
        <v>4</v>
      </c>
      <c r="B9" s="8" t="s">
        <v>26</v>
      </c>
      <c r="C9" s="7"/>
      <c r="D9" s="19" t="s">
        <v>22</v>
      </c>
      <c r="E9" s="9" t="s">
        <v>29</v>
      </c>
      <c r="F9" s="7">
        <v>80</v>
      </c>
      <c r="G9" s="7">
        <v>35</v>
      </c>
      <c r="H9" s="7">
        <v>72.5</v>
      </c>
      <c r="I9" s="7" t="s">
        <v>17</v>
      </c>
      <c r="J9" s="7">
        <v>1</v>
      </c>
      <c r="K9" s="7"/>
      <c r="L9" s="7">
        <v>23</v>
      </c>
      <c r="M9" s="7">
        <f t="shared" si="0"/>
        <v>0</v>
      </c>
      <c r="N9" s="7">
        <f t="shared" si="1"/>
        <v>0</v>
      </c>
      <c r="O9" s="30">
        <f t="shared" si="2"/>
        <v>0</v>
      </c>
      <c r="Q9" s="21"/>
    </row>
    <row r="10" spans="1:17" ht="75" customHeight="1" thickBot="1">
      <c r="A10" s="17"/>
      <c r="B10" s="18" t="s">
        <v>18</v>
      </c>
      <c r="C10" s="10"/>
      <c r="D10" s="10"/>
      <c r="E10" s="10"/>
      <c r="F10" s="11"/>
      <c r="G10" s="12"/>
      <c r="H10" s="12"/>
      <c r="I10" s="13"/>
      <c r="J10" s="13"/>
      <c r="K10" s="14"/>
      <c r="L10" s="15"/>
      <c r="M10" s="16">
        <f>SUM(M6:M9)</f>
        <v>0</v>
      </c>
      <c r="N10" s="16">
        <f>SUM(N6:N9)</f>
        <v>0</v>
      </c>
      <c r="O10" s="16">
        <f>SUM(O6:O9)</f>
        <v>0</v>
      </c>
    </row>
    <row r="11" spans="1:17" ht="84.75" customHeight="1"/>
    <row r="12" spans="1:17" ht="99.75" customHeight="1"/>
    <row r="13" spans="1:17" ht="88.5" customHeight="1"/>
    <row r="14" spans="1:17" ht="103.5" customHeight="1"/>
    <row r="15" spans="1:17" ht="93.75" customHeight="1"/>
    <row r="16" spans="1:17" ht="94.5" customHeight="1"/>
    <row r="17" ht="116.25" customHeight="1"/>
    <row r="18" ht="110.25" customHeight="1"/>
    <row r="19" ht="93" customHeight="1"/>
    <row r="20" ht="105.75" customHeight="1"/>
    <row r="21" ht="93" customHeight="1"/>
    <row r="22" ht="104.25" customHeight="1"/>
    <row r="23" ht="90.75" customHeight="1"/>
    <row r="24" ht="81" customHeight="1"/>
    <row r="25" ht="95.25" customHeight="1"/>
  </sheetData>
  <mergeCells count="1">
    <mergeCell ref="A5:O5"/>
  </mergeCells>
  <pageMargins left="0.11811023622047245" right="0.11811023622047245" top="0.35433070866141736" bottom="0.19685039370078741" header="0.31496062992125984" footer="0.31496062992125984"/>
  <pageSetup paperSize="9" scale="7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4" workbookViewId="0">
      <selection activeCell="B34" sqref="B34:B35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nzz.wochnam</dc:creator>
  <cp:lastModifiedBy>aat.bladzicha</cp:lastModifiedBy>
  <cp:lastPrinted>2026-05-06T07:45:49Z</cp:lastPrinted>
  <dcterms:created xsi:type="dcterms:W3CDTF">2015-01-21T07:05:39Z</dcterms:created>
  <dcterms:modified xsi:type="dcterms:W3CDTF">2026-05-06T09:15:22Z</dcterms:modified>
</cp:coreProperties>
</file>